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30" yWindow="1635" windowWidth="19170" windowHeight="13485"/>
  </bookViews>
  <sheets>
    <sheet name="Форма 4" sheetId="1" r:id="rId1"/>
    <sheet name="Расчет стоимости" sheetId="2" r:id="rId2"/>
  </sheets>
  <definedNames>
    <definedName name="_xlnm.Print_Area" localSheetId="0">'Форма 4'!$A$1:$P$21</definedName>
  </definedNames>
  <calcPr calcId="145621"/>
</workbook>
</file>

<file path=xl/calcChain.xml><?xml version="1.0" encoding="utf-8"?>
<calcChain xmlns="http://schemas.openxmlformats.org/spreadsheetml/2006/main">
  <c r="H12" i="2" l="1"/>
  <c r="H11" i="2" l="1"/>
  <c r="H10" i="2"/>
  <c r="H9" i="2"/>
  <c r="H8" i="2"/>
  <c r="H7" i="2"/>
  <c r="F12" i="2"/>
  <c r="F11" i="2"/>
  <c r="F10" i="2"/>
  <c r="F9" i="2"/>
  <c r="F8" i="2"/>
  <c r="F7" i="2"/>
  <c r="H13" i="2" l="1"/>
  <c r="H16" i="2" s="1"/>
</calcChain>
</file>

<file path=xl/sharedStrings.xml><?xml version="1.0" encoding="utf-8"?>
<sst xmlns="http://schemas.openxmlformats.org/spreadsheetml/2006/main" count="58" uniqueCount="49">
  <si>
    <t>№ п/п</t>
  </si>
  <si>
    <t>НДС (руб)</t>
  </si>
  <si>
    <t>Наименование услуг</t>
  </si>
  <si>
    <t>Объект/Месторождение</t>
  </si>
  <si>
    <t>Ед.изм.</t>
  </si>
  <si>
    <t>1.</t>
  </si>
  <si>
    <t>Итого:</t>
  </si>
  <si>
    <t>Базис оказания услуг</t>
  </si>
  <si>
    <t>Форма оплаты</t>
  </si>
  <si>
    <t>Срок поставки</t>
  </si>
  <si>
    <t>(подпись,М.П.)</t>
  </si>
  <si>
    <t>(фамилия, имя, отчество подписавшего, должность)</t>
  </si>
  <si>
    <t>шт</t>
  </si>
  <si>
    <t xml:space="preserve"> ОАО "СН-МНГ"</t>
  </si>
  <si>
    <t>Description</t>
  </si>
  <si>
    <t>Qty</t>
  </si>
  <si>
    <t>EU price list, per/pc</t>
  </si>
  <si>
    <t>Upg, System Platform 2014R2, 25K IO/25K History - Application Server 25K IO with 4 Application Server Platforms, Historian Server 25K Tag Enterprise Edition, 2 Device Integration Servers, Information Server with 1 IS Advanced CAL (local only) (from SN 1095941)</t>
  </si>
  <si>
    <t>SPU-4575A</t>
  </si>
  <si>
    <t>$30 368</t>
  </si>
  <si>
    <t>Upg, Development Studio 2014R2 Unlimited, Unlim/60K/500 (from SN 706761-4 )</t>
  </si>
  <si>
    <t>12-12391</t>
  </si>
  <si>
    <t>$8 372</t>
  </si>
  <si>
    <t>InTouch 2014R2 RT Read-only 60K Tag w/o I/O</t>
  </si>
  <si>
    <t>$1 814</t>
  </si>
  <si>
    <t>InTouch 2014R2 RT Read-only 60K Tag w/o I/O, 5 Pack</t>
  </si>
  <si>
    <t>$8 030</t>
  </si>
  <si>
    <t>InTouch 2014R2 RT Read-only 60K Tag w/o I/O, 10 Pack</t>
  </si>
  <si>
    <t>$15 171</t>
  </si>
  <si>
    <t>InTouch 2014R2 RT Read-only 60K Tag w/o I/O, 20 Pack</t>
  </si>
  <si>
    <t>$28 541</t>
  </si>
  <si>
    <t>Руб</t>
  </si>
  <si>
    <t>$</t>
  </si>
  <si>
    <t>Кол-во</t>
  </si>
  <si>
    <t>Сумма</t>
  </si>
  <si>
    <t>План</t>
  </si>
  <si>
    <t>Остаток</t>
  </si>
  <si>
    <t xml:space="preserve">оплата за право использования ПО для ЭВМ осуществляется в течение 90 календарных дней, но не ранее 60 дней с даты получения от исполнителя  оригиналов следующих документов: акта приема-передачи прав; счета-фактуры.
</t>
  </si>
  <si>
    <t>19.12.2016г.-31.12.2016г.</t>
  </si>
  <si>
    <t>Форма 6 "Таблица цен"</t>
  </si>
  <si>
    <t xml:space="preserve">Кол-во </t>
  </si>
  <si>
    <t>Цена  за ед.изм. без НДС (руб.)</t>
  </si>
  <si>
    <t>Предоставление права использования ПО для ЭВМ  Wonderware для ПТК "Зонд", в том числе:</t>
  </si>
  <si>
    <t>1.1</t>
  </si>
  <si>
    <t>1.2</t>
  </si>
  <si>
    <t>1.3</t>
  </si>
  <si>
    <t xml:space="preserve">Стоимость без НДС (руб) </t>
  </si>
  <si>
    <t xml:space="preserve">Стоимость с НДС (руб) </t>
  </si>
  <si>
    <t xml:space="preserve">ОИТиС  УМАСиИТ  ОАО "СН-МНГ"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</si>
</sst>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DD9C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165" fontId="0" fillId="0" borderId="0" xfId="0" applyNumberFormat="1"/>
    <xf numFmtId="0" fontId="7" fillId="3" borderId="0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7" fontId="7" fillId="4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>
      <selection activeCell="G13" sqref="G13"/>
    </sheetView>
  </sheetViews>
  <sheetFormatPr defaultColWidth="9.140625" defaultRowHeight="15" x14ac:dyDescent="0.25"/>
  <cols>
    <col min="1" max="1" width="4.5703125" style="1" customWidth="1"/>
    <col min="2" max="2" width="62.5703125" style="1" customWidth="1"/>
    <col min="3" max="3" width="23.7109375" style="1" customWidth="1"/>
    <col min="4" max="4" width="7.140625" style="1" customWidth="1"/>
    <col min="5" max="5" width="5.7109375" style="1" customWidth="1"/>
    <col min="6" max="6" width="16.5703125" style="1" customWidth="1"/>
    <col min="7" max="7" width="14.85546875" style="1" customWidth="1"/>
    <col min="8" max="8" width="8" style="1" customWidth="1"/>
    <col min="9" max="9" width="14.5703125" style="1" customWidth="1"/>
    <col min="10" max="16384" width="9.140625" style="1"/>
  </cols>
  <sheetData>
    <row r="1" spans="1:9" x14ac:dyDescent="0.25">
      <c r="I1" s="2" t="s">
        <v>39</v>
      </c>
    </row>
    <row r="3" spans="1:9" ht="12" customHeight="1" x14ac:dyDescent="0.25"/>
    <row r="4" spans="1:9" ht="98.25" customHeight="1" x14ac:dyDescent="0.25">
      <c r="A4" s="30" t="s">
        <v>0</v>
      </c>
      <c r="B4" s="27" t="s">
        <v>2</v>
      </c>
      <c r="C4" s="27" t="s">
        <v>3</v>
      </c>
      <c r="D4" s="31" t="s">
        <v>4</v>
      </c>
      <c r="E4" s="31" t="s">
        <v>40</v>
      </c>
      <c r="F4" s="29" t="s">
        <v>41</v>
      </c>
      <c r="G4" s="27" t="s">
        <v>46</v>
      </c>
      <c r="H4" s="27" t="s">
        <v>1</v>
      </c>
      <c r="I4" s="27" t="s">
        <v>47</v>
      </c>
    </row>
    <row r="5" spans="1:9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28.5" x14ac:dyDescent="0.25">
      <c r="A6" s="28" t="s">
        <v>5</v>
      </c>
      <c r="B6" s="32" t="s">
        <v>42</v>
      </c>
      <c r="C6" s="14"/>
      <c r="D6" s="26"/>
      <c r="E6" s="26"/>
      <c r="F6" s="14"/>
      <c r="G6" s="14"/>
      <c r="H6" s="14"/>
      <c r="I6" s="14"/>
    </row>
    <row r="7" spans="1:9" ht="60" x14ac:dyDescent="0.25">
      <c r="A7" s="43" t="s">
        <v>43</v>
      </c>
      <c r="B7" s="17" t="s">
        <v>17</v>
      </c>
      <c r="C7" s="16" t="s">
        <v>13</v>
      </c>
      <c r="D7" s="13" t="s">
        <v>12</v>
      </c>
      <c r="E7" s="13">
        <v>1</v>
      </c>
      <c r="F7" s="14"/>
      <c r="G7" s="14"/>
      <c r="H7" s="14"/>
      <c r="I7" s="14"/>
    </row>
    <row r="8" spans="1:9" ht="39" customHeight="1" x14ac:dyDescent="0.25">
      <c r="A8" s="43" t="s">
        <v>44</v>
      </c>
      <c r="B8" s="17" t="s">
        <v>20</v>
      </c>
      <c r="C8" s="16" t="s">
        <v>13</v>
      </c>
      <c r="D8" s="15" t="s">
        <v>12</v>
      </c>
      <c r="E8" s="13">
        <v>1</v>
      </c>
      <c r="F8" s="14"/>
      <c r="G8" s="14"/>
      <c r="H8" s="14"/>
      <c r="I8" s="14"/>
    </row>
    <row r="9" spans="1:9" ht="39" customHeight="1" x14ac:dyDescent="0.25">
      <c r="A9" s="43" t="s">
        <v>45</v>
      </c>
      <c r="B9" s="17" t="s">
        <v>23</v>
      </c>
      <c r="C9" s="16" t="s">
        <v>13</v>
      </c>
      <c r="D9" s="15" t="s">
        <v>12</v>
      </c>
      <c r="E9" s="4">
        <v>2</v>
      </c>
      <c r="F9" s="5"/>
      <c r="G9" s="5"/>
      <c r="H9" s="5"/>
      <c r="I9" s="5"/>
    </row>
    <row r="10" spans="1:9" ht="31.5" customHeight="1" x14ac:dyDescent="0.25">
      <c r="A10" s="35" t="s">
        <v>6</v>
      </c>
      <c r="B10" s="36"/>
      <c r="C10" s="6"/>
      <c r="D10" s="7"/>
      <c r="E10" s="7"/>
      <c r="F10" s="7"/>
      <c r="G10" s="7"/>
      <c r="H10" s="7"/>
      <c r="I10" s="7"/>
    </row>
    <row r="11" spans="1:9" ht="9" customHeight="1" x14ac:dyDescent="0.25">
      <c r="A11" s="8"/>
      <c r="B11" s="8"/>
      <c r="C11" s="8"/>
      <c r="D11" s="8"/>
      <c r="E11" s="8"/>
      <c r="F11" s="8"/>
      <c r="G11" s="8"/>
      <c r="H11" s="8"/>
      <c r="I11" s="8"/>
    </row>
    <row r="12" spans="1:9" s="11" customFormat="1" ht="32.450000000000003" customHeight="1" x14ac:dyDescent="0.25">
      <c r="A12" s="37" t="s">
        <v>7</v>
      </c>
      <c r="B12" s="37"/>
      <c r="C12" s="38" t="s">
        <v>48</v>
      </c>
      <c r="D12" s="39"/>
      <c r="E12" s="39"/>
      <c r="F12" s="9"/>
      <c r="G12" s="10"/>
      <c r="H12" s="10"/>
      <c r="I12" s="10"/>
    </row>
    <row r="13" spans="1:9" s="11" customFormat="1" ht="88.15" customHeight="1" x14ac:dyDescent="0.25">
      <c r="A13" s="37" t="s">
        <v>8</v>
      </c>
      <c r="B13" s="37"/>
      <c r="C13" s="40" t="s">
        <v>37</v>
      </c>
      <c r="D13" s="41"/>
      <c r="E13" s="41"/>
      <c r="F13" s="9"/>
      <c r="G13" s="10"/>
      <c r="H13" s="10"/>
      <c r="I13" s="10"/>
    </row>
    <row r="14" spans="1:9" s="11" customFormat="1" x14ac:dyDescent="0.25">
      <c r="A14" s="37" t="s">
        <v>9</v>
      </c>
      <c r="B14" s="37"/>
      <c r="C14" s="35" t="s">
        <v>38</v>
      </c>
      <c r="D14" s="42"/>
      <c r="E14" s="42"/>
      <c r="F14" s="9"/>
      <c r="G14" s="10"/>
      <c r="H14" s="10"/>
      <c r="I14" s="10"/>
    </row>
    <row r="15" spans="1:9" ht="9.6" customHeight="1" x14ac:dyDescent="0.25"/>
    <row r="16" spans="1:9" ht="6.6" customHeight="1" x14ac:dyDescent="0.25">
      <c r="B16" s="11"/>
      <c r="F16" s="12"/>
    </row>
    <row r="17" spans="2:5" ht="6" customHeight="1" x14ac:dyDescent="0.25"/>
    <row r="18" spans="2:5" ht="12" customHeight="1" x14ac:dyDescent="0.25">
      <c r="B18" s="33" t="s">
        <v>10</v>
      </c>
      <c r="C18" s="33"/>
      <c r="D18" s="33"/>
      <c r="E18" s="33"/>
    </row>
    <row r="19" spans="2:5" ht="25.9" customHeight="1" x14ac:dyDescent="0.25">
      <c r="B19" s="34" t="s">
        <v>11</v>
      </c>
      <c r="C19" s="34"/>
      <c r="D19" s="34"/>
      <c r="E19" s="34"/>
    </row>
    <row r="21" spans="2:5" ht="13.9" customHeight="1" x14ac:dyDescent="0.25">
      <c r="B21" s="34"/>
      <c r="C21" s="34"/>
      <c r="D21" s="34"/>
      <c r="E21" s="34"/>
    </row>
  </sheetData>
  <mergeCells count="10">
    <mergeCell ref="B18:E18"/>
    <mergeCell ref="B19:E19"/>
    <mergeCell ref="B21:E21"/>
    <mergeCell ref="A10:B10"/>
    <mergeCell ref="A12:B12"/>
    <mergeCell ref="C12:E12"/>
    <mergeCell ref="A13:B13"/>
    <mergeCell ref="C13:E13"/>
    <mergeCell ref="A14:B14"/>
    <mergeCell ref="C14:E1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6"/>
  <sheetViews>
    <sheetView workbookViewId="0">
      <selection activeCell="A12" sqref="A12"/>
    </sheetView>
  </sheetViews>
  <sheetFormatPr defaultRowHeight="15" x14ac:dyDescent="0.25"/>
  <cols>
    <col min="1" max="1" width="82.7109375" customWidth="1"/>
    <col min="5" max="5" width="9.5703125" bestFit="1" customWidth="1"/>
    <col min="6" max="6" width="13.28515625" customWidth="1"/>
    <col min="8" max="8" width="12" bestFit="1" customWidth="1"/>
  </cols>
  <sheetData>
    <row r="5" spans="1:10" x14ac:dyDescent="0.25">
      <c r="F5">
        <v>66</v>
      </c>
    </row>
    <row r="6" spans="1:10" ht="47.25" x14ac:dyDescent="0.25">
      <c r="A6" s="18" t="s">
        <v>14</v>
      </c>
      <c r="B6" s="20"/>
      <c r="C6" s="18" t="s">
        <v>15</v>
      </c>
      <c r="D6" s="18" t="s">
        <v>16</v>
      </c>
      <c r="E6" s="18" t="s">
        <v>32</v>
      </c>
      <c r="F6" s="18" t="s">
        <v>31</v>
      </c>
      <c r="G6" s="18" t="s">
        <v>33</v>
      </c>
      <c r="H6" s="18" t="s">
        <v>34</v>
      </c>
      <c r="J6" s="18" t="s">
        <v>35</v>
      </c>
    </row>
    <row r="7" spans="1:10" ht="63" x14ac:dyDescent="0.25">
      <c r="A7" s="21" t="s">
        <v>17</v>
      </c>
      <c r="B7" s="22" t="s">
        <v>18</v>
      </c>
      <c r="C7" s="22">
        <v>1</v>
      </c>
      <c r="D7" s="23" t="s">
        <v>19</v>
      </c>
      <c r="E7" s="23">
        <v>30368</v>
      </c>
      <c r="F7" s="24">
        <f>E7*$F$5</f>
        <v>2004288</v>
      </c>
      <c r="G7" s="24">
        <v>1</v>
      </c>
      <c r="H7" s="24">
        <f>F7*G7</f>
        <v>2004288</v>
      </c>
    </row>
    <row r="8" spans="1:10" ht="31.5" x14ac:dyDescent="0.25">
      <c r="A8" s="21" t="s">
        <v>20</v>
      </c>
      <c r="B8" s="22" t="s">
        <v>21</v>
      </c>
      <c r="C8" s="22">
        <v>1</v>
      </c>
      <c r="D8" s="23" t="s">
        <v>22</v>
      </c>
      <c r="E8" s="23">
        <v>8372</v>
      </c>
      <c r="F8" s="24">
        <f t="shared" ref="F8:F12" si="0">E8*$F$5</f>
        <v>552552</v>
      </c>
      <c r="G8" s="24">
        <v>1</v>
      </c>
      <c r="H8" s="24">
        <f t="shared" ref="H8:H12" si="1">F8*G8</f>
        <v>552552</v>
      </c>
    </row>
    <row r="9" spans="1:10" ht="15.75" x14ac:dyDescent="0.25">
      <c r="A9" s="21" t="s">
        <v>23</v>
      </c>
      <c r="B9" s="25">
        <v>571607</v>
      </c>
      <c r="C9" s="22">
        <v>1</v>
      </c>
      <c r="D9" s="23" t="s">
        <v>24</v>
      </c>
      <c r="E9" s="23">
        <v>1814</v>
      </c>
      <c r="F9" s="24">
        <f t="shared" si="0"/>
        <v>119724</v>
      </c>
      <c r="G9" s="24"/>
      <c r="H9" s="24">
        <f t="shared" si="1"/>
        <v>0</v>
      </c>
    </row>
    <row r="10" spans="1:10" ht="15.75" x14ac:dyDescent="0.25">
      <c r="A10" s="21" t="s">
        <v>25</v>
      </c>
      <c r="B10" s="25">
        <v>571972</v>
      </c>
      <c r="C10" s="22">
        <v>1</v>
      </c>
      <c r="D10" s="23" t="s">
        <v>26</v>
      </c>
      <c r="E10" s="23">
        <v>8030</v>
      </c>
      <c r="F10" s="24">
        <f t="shared" si="0"/>
        <v>529980</v>
      </c>
      <c r="G10" s="24"/>
      <c r="H10" s="24">
        <f t="shared" si="1"/>
        <v>0</v>
      </c>
    </row>
    <row r="11" spans="1:10" ht="15.75" x14ac:dyDescent="0.25">
      <c r="A11" s="21" t="s">
        <v>27</v>
      </c>
      <c r="B11" s="25">
        <v>572337</v>
      </c>
      <c r="C11" s="22">
        <v>1</v>
      </c>
      <c r="D11" s="23" t="s">
        <v>28</v>
      </c>
      <c r="E11" s="23">
        <v>15171</v>
      </c>
      <c r="F11" s="24">
        <f t="shared" si="0"/>
        <v>1001286</v>
      </c>
      <c r="G11" s="24">
        <v>1</v>
      </c>
      <c r="H11" s="24">
        <f t="shared" si="1"/>
        <v>1001286</v>
      </c>
    </row>
    <row r="12" spans="1:10" ht="15.75" x14ac:dyDescent="0.25">
      <c r="A12" s="21" t="s">
        <v>29</v>
      </c>
      <c r="B12" s="25">
        <v>572702</v>
      </c>
      <c r="C12" s="22">
        <v>1</v>
      </c>
      <c r="D12" s="23" t="s">
        <v>30</v>
      </c>
      <c r="E12" s="23">
        <v>28541</v>
      </c>
      <c r="F12" s="24">
        <f t="shared" si="0"/>
        <v>1883706</v>
      </c>
      <c r="G12" s="24">
        <v>1</v>
      </c>
      <c r="H12" s="24">
        <f t="shared" si="1"/>
        <v>1883706</v>
      </c>
    </row>
    <row r="13" spans="1:10" x14ac:dyDescent="0.25">
      <c r="G13" t="s">
        <v>6</v>
      </c>
      <c r="H13" s="19">
        <f>SUM(H7:H12)</f>
        <v>5441832</v>
      </c>
    </row>
    <row r="15" spans="1:10" x14ac:dyDescent="0.25">
      <c r="E15" t="s">
        <v>35</v>
      </c>
      <c r="H15" s="19">
        <v>5520000</v>
      </c>
    </row>
    <row r="16" spans="1:10" x14ac:dyDescent="0.25">
      <c r="E16" t="s">
        <v>36</v>
      </c>
      <c r="H16" s="19">
        <f>H15-H13</f>
        <v>78168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4</vt:lpstr>
      <vt:lpstr>Расчет стоимости</vt:lpstr>
      <vt:lpstr>'Форма 4'!Область_печати</vt:lpstr>
    </vt:vector>
  </TitlesOfParts>
  <Company>SNMNG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Викторовна Симашкина</dc:creator>
  <cp:lastModifiedBy>Ирина Васильевна Авербух</cp:lastModifiedBy>
  <cp:lastPrinted>2014-09-16T08:38:33Z</cp:lastPrinted>
  <dcterms:created xsi:type="dcterms:W3CDTF">2014-09-12T03:06:37Z</dcterms:created>
  <dcterms:modified xsi:type="dcterms:W3CDTF">2016-10-21T11:07:45Z</dcterms:modified>
</cp:coreProperties>
</file>